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<sst xmlns="http://schemas.openxmlformats.org/spreadsheetml/2006/main" count="75" uniqueCount="67">
  <si>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</si>
  <si>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</si>
  <si>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</si>
  <si>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</si>
  <si>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</si>
  <si>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</si>
  <si>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</si>
  <si>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</si>
  <si>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</si>
  <si>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</si>
  <si>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</si>
  <si>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</si>
  <si>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</si>
  <si>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</si>
  <si>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</si>
  <si>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</si>
  <si>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</si>
  <si>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</si>
  <si>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</si>
  <si>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</si>
  <si>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</si>
  <si>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</si>
  <si>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</si>
  <si>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</si>
  <si>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</si>
  <si>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</si>
  <si>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</si>
  <si>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</si>
  <si>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</si>
  <si>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</si>
  <si>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</si>
  <si>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</si>
  <si>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</si>
  <si>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</si>
  <si>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</si>
  <si>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</si>
  <si>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</si>
  <si>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</si>
  <si>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</si>
  <si>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</si>
  <si>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шаровой Naval Ру40 281405 Ду20 п/приварку, L - 230</t>
  </si>
  <si>
    <t>шт</t>
  </si>
  <si>
    <t>Кран шаровой Naval Ру40 281406 Ду25 п/приварку, L - 260</t>
  </si>
  <si>
    <t>Кран шаровой NAVAL PN40 DN50 п/прив. (234409, L - 300)</t>
  </si>
  <si>
    <t>Кран шаровой NAVAL PN40 DN40 п/прив. (234408, L - 300)</t>
  </si>
  <si>
    <t>Кран шаровой фланцевый Naval 235512 Ру16 Ду100 (L-300, вода, полнопрох) с комплектом отв.фланцев</t>
  </si>
  <si>
    <t>комплект</t>
  </si>
  <si>
    <t>Кран шаровой Naval Ру2,5Мпа 234412 Ду100, п/приварку (L - 325)</t>
  </si>
  <si>
    <t>Кран шаровой фланцевый NAVAL 280511 PN16 DN80  ГАЗ</t>
  </si>
  <si>
    <t>Кран шаровой Ру 16 STC-Uno Ду15 полн рыч 1750 STC</t>
  </si>
  <si>
    <t>Кран шаровой Ру16  STC-Uno Ду 20  полн рыч 1750 STC</t>
  </si>
  <si>
    <t>Кран шаровой Naval Ру40 281403 Ду15 п/приварку, вода L - 230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</si>
  <si>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</si>
  <si>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</si>
  <si>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</si>
  <si>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</si>
  <si>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</si>
  <si>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</si>
  <si>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</si>
  <si>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</si>
  <si>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</si>
  <si>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</si>
  <si>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</si>
  <si>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</si>
  <si>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</si>
  <si>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 НА ПОСТАВКУ ПРОДУКЦИИ</t>
  </si>
  <si>
    <t>На Ваш открытый запрос предложений № 302 от 28.05.2013 предлагаем поставку Трубопроводная арматура: Краны шаровые (далее - Продукция) для нужд Северной ТЭЦ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</si>
</sst>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65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66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10" customFormat="1" x14ac:dyDescent="0.25">
      <c r="A6" s="54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10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11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12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13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14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15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17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18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26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27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28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29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30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31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32</v>
      </c>
      <c r="B34" s="25" t="s">
        <v>33</v>
      </c>
      <c r="C34" s="25" t="s">
        <v>34</v>
      </c>
      <c r="D34" s="25" t="s">
        <v>35</v>
      </c>
      <c r="E34" s="26" t="s">
        <v>36</v>
      </c>
      <c r="F34" s="26" t="s">
        <v>37</v>
      </c>
      <c r="G34" s="26" t="s">
        <v>38</v>
      </c>
      <c r="H34" s="49" t="s">
        <v>39</v>
      </c>
    </row>
    <row r="35" spans="1:8" s="10" customFormat="1" ht="23.25" x14ac:dyDescent="0.25">
      <c r="A35" s="54">
        <v>1</v>
      </c>
      <c r="B35" s="21" t="s">
        <v>40</v>
      </c>
      <c r="C35" s="21" t="s">
        <v>41</v>
      </c>
      <c r="D35" s="16">
        <v>25</v>
      </c>
      <c r="E35" s="21"/>
      <c r="F35" s="21"/>
      <c r="G35" s="27">
        <v>0</v>
      </c>
      <c r="H35" s="50">
        <f>ROUND(D35*ROUND(G35,2),2)</f>
        <v>0</v>
      </c>
    </row>
    <row r="36" spans="1:8" s="10" customFormat="1" ht="23.25" x14ac:dyDescent="0.25">
      <c r="A36" s="54">
        <v>2</v>
      </c>
      <c r="B36" s="21" t="s">
        <v>42</v>
      </c>
      <c r="C36" s="21" t="s">
        <v>41</v>
      </c>
      <c r="D36" s="16">
        <v>2</v>
      </c>
      <c r="E36" s="21"/>
      <c r="F36" s="21"/>
      <c r="G36" s="27">
        <v>0</v>
      </c>
      <c r="H36" s="50">
        <f>ROUND(D36*ROUND(G36,2),2)</f>
        <v>0</v>
      </c>
    </row>
    <row r="37" spans="1:8" s="10" customFormat="1" ht="23.25" x14ac:dyDescent="0.25">
      <c r="A37" s="54">
        <v>3</v>
      </c>
      <c r="B37" s="21" t="s">
        <v>43</v>
      </c>
      <c r="C37" s="21" t="s">
        <v>41</v>
      </c>
      <c r="D37" s="16">
        <v>15</v>
      </c>
      <c r="E37" s="21"/>
      <c r="F37" s="21"/>
      <c r="G37" s="27">
        <v>0</v>
      </c>
      <c r="H37" s="50">
        <f>ROUND(D37*ROUND(G37,2),2)</f>
        <v>0</v>
      </c>
    </row>
    <row r="38" spans="1:8" s="10" customFormat="1" ht="23.25" x14ac:dyDescent="0.25">
      <c r="A38" s="54">
        <v>4</v>
      </c>
      <c r="B38" s="21" t="s">
        <v>44</v>
      </c>
      <c r="C38" s="21" t="s">
        <v>41</v>
      </c>
      <c r="D38" s="16">
        <v>7</v>
      </c>
      <c r="E38" s="21"/>
      <c r="F38" s="21"/>
      <c r="G38" s="27">
        <v>0</v>
      </c>
      <c r="H38" s="50">
        <f>ROUND(D38*ROUND(G38,2),2)</f>
        <v>0</v>
      </c>
    </row>
    <row r="39" spans="1:8" s="10" customFormat="1" ht="34.5" x14ac:dyDescent="0.25">
      <c r="A39" s="54">
        <v>5</v>
      </c>
      <c r="B39" s="21" t="s">
        <v>45</v>
      </c>
      <c r="C39" s="21" t="s">
        <v>46</v>
      </c>
      <c r="D39" s="16">
        <v>12</v>
      </c>
      <c r="E39" s="21"/>
      <c r="F39" s="21"/>
      <c r="G39" s="27">
        <v>0</v>
      </c>
      <c r="H39" s="50">
        <f>ROUND(D39*ROUND(G39,2),2)</f>
        <v>0</v>
      </c>
    </row>
    <row r="40" spans="1:8" s="10" customFormat="1" ht="23.25" x14ac:dyDescent="0.25">
      <c r="A40" s="54">
        <v>6</v>
      </c>
      <c r="B40" s="21" t="s">
        <v>47</v>
      </c>
      <c r="C40" s="21" t="s">
        <v>41</v>
      </c>
      <c r="D40" s="16">
        <v>6</v>
      </c>
      <c r="E40" s="21"/>
      <c r="F40" s="21"/>
      <c r="G40" s="27">
        <v>0</v>
      </c>
      <c r="H40" s="50">
        <f>ROUND(D40*ROUND(G40,2),2)</f>
        <v>0</v>
      </c>
    </row>
    <row r="41" spans="1:8" s="10" customFormat="1" ht="23.25" x14ac:dyDescent="0.25">
      <c r="A41" s="54">
        <v>7</v>
      </c>
      <c r="B41" s="21" t="s">
        <v>48</v>
      </c>
      <c r="C41" s="21" t="s">
        <v>41</v>
      </c>
      <c r="D41" s="16">
        <v>8</v>
      </c>
      <c r="E41" s="21"/>
      <c r="F41" s="21"/>
      <c r="G41" s="27">
        <v>0</v>
      </c>
      <c r="H41" s="50">
        <f>ROUND(D41*ROUND(G41,2),2)</f>
        <v>0</v>
      </c>
    </row>
    <row r="42" spans="1:8" s="10" customFormat="1" ht="23.25" x14ac:dyDescent="0.25">
      <c r="A42" s="54">
        <v>8</v>
      </c>
      <c r="B42" s="21" t="s">
        <v>49</v>
      </c>
      <c r="C42" s="21" t="s">
        <v>41</v>
      </c>
      <c r="D42" s="16">
        <v>30</v>
      </c>
      <c r="E42" s="21"/>
      <c r="F42" s="21"/>
      <c r="G42" s="27">
        <v>0</v>
      </c>
      <c r="H42" s="50">
        <f>ROUND(D42*ROUND(G42,2),2)</f>
        <v>0</v>
      </c>
    </row>
    <row r="43" spans="1:8" s="10" customFormat="1" ht="23.25" x14ac:dyDescent="0.25">
      <c r="A43" s="54">
        <v>9</v>
      </c>
      <c r="B43" s="21" t="s">
        <v>50</v>
      </c>
      <c r="C43" s="21" t="s">
        <v>41</v>
      </c>
      <c r="D43" s="16">
        <v>84</v>
      </c>
      <c r="E43" s="21"/>
      <c r="F43" s="21"/>
      <c r="G43" s="27">
        <v>0</v>
      </c>
      <c r="H43" s="50">
        <f>ROUND(D43*ROUND(G43,2),2)</f>
        <v>0</v>
      </c>
    </row>
    <row r="44" spans="1:8" s="10" customFormat="1" ht="23.25" x14ac:dyDescent="0.25">
      <c r="A44" s="54">
        <v>10</v>
      </c>
      <c r="B44" s="21" t="s">
        <v>51</v>
      </c>
      <c r="C44" s="21" t="s">
        <v>41</v>
      </c>
      <c r="D44" s="16">
        <v>1</v>
      </c>
      <c r="E44" s="21"/>
      <c r="F44" s="21"/>
      <c r="G44" s="27">
        <v>0</v>
      </c>
      <c r="H44" s="50">
        <f>ROUND(D44*ROUND(G44,2),2)</f>
        <v>0</v>
      </c>
    </row>
    <row r="45" spans="1:8" x14ac:dyDescent="0.25">
      <c r="A45" s="59"/>
      <c r="B45" s="5" t="s">
        <v>52</v>
      </c>
      <c r="C45" s="6"/>
      <c r="D45" s="7" t="s">
        <v>53</v>
      </c>
      <c r="E45" s="6"/>
      <c r="F45" s="6"/>
      <c r="G45" s="6"/>
      <c r="H45" s="51">
        <f>SUM(H34:H44)</f>
        <v>0</v>
      </c>
    </row>
    <row r="46" spans="1:8" x14ac:dyDescent="0.25">
      <c r="A46" s="59"/>
      <c r="B46" s="5" t="s">
        <v>54</v>
      </c>
      <c r="C46" s="6"/>
      <c r="D46" s="6"/>
      <c r="E46" s="6"/>
      <c r="F46" s="6"/>
      <c r="G46" s="6"/>
      <c r="H46" s="51">
        <f>H45*0.18</f>
        <v>0</v>
      </c>
    </row>
    <row r="47" spans="1:8" ht="15.75" thickBot="1" x14ac:dyDescent="0.3">
      <c r="A47" s="60"/>
      <c r="B47" s="34" t="s">
        <v>55</v>
      </c>
      <c r="C47" s="33"/>
      <c r="D47" s="33"/>
      <c r="E47" s="33"/>
      <c r="F47" s="33"/>
      <c r="G47" s="33"/>
      <c r="H47" s="52">
        <f>SUM(H45:H46)</f>
        <v>0</v>
      </c>
    </row>
    <row r="48" spans="1:8" ht="39.950000000000003" customHeight="1" x14ac:dyDescent="0.25">
      <c r="B48" s="28" t="s">
        <v>56</v>
      </c>
      <c r="C48" s="29"/>
      <c r="D48" s="29"/>
      <c r="E48" s="29"/>
      <c r="F48" s="29"/>
      <c r="G48" s="29"/>
      <c r="H48" s="29"/>
    </row>
    <row r="49" spans="2:8" ht="20.100000000000001" customHeight="1" x14ac:dyDescent="0.25">
      <c r="B49" s="30" t="s">
        <v>57</v>
      </c>
      <c r="C49" s="4"/>
      <c r="D49" s="4"/>
      <c r="E49" s="4"/>
      <c r="F49" s="4"/>
      <c r="G49" s="4"/>
      <c r="H49" s="4"/>
    </row>
    <row r="50" spans="2:8" x14ac:dyDescent="0.25">
      <c r="B50" s="3" t="s">
        <v>58</v>
      </c>
      <c r="C50" s="2"/>
      <c r="D50" s="2"/>
      <c r="E50" s="2"/>
      <c r="F50" s="2"/>
      <c r="G50" s="2"/>
      <c r="H50" s="2"/>
    </row>
    <row r="51" spans="2:8" x14ac:dyDescent="0.25">
      <c r="B51" s="1" t="s">
        <v>59</v>
      </c>
      <c r="C51" s="2"/>
      <c r="D51" s="2"/>
      <c r="E51" s="2"/>
      <c r="F51" s="2"/>
      <c r="G51" s="2"/>
      <c r="H51" s="2"/>
    </row>
    <row r="52" spans="2:8" x14ac:dyDescent="0.25">
      <c r="B52" s="1" t="s">
        <v>60</v>
      </c>
      <c r="C52" s="2"/>
      <c r="D52" s="2"/>
      <c r="E52" s="2"/>
      <c r="F52" s="2"/>
      <c r="G52" s="2"/>
      <c r="H52" s="2"/>
    </row>
    <row r="54" spans="2:8" s="10" customFormat="1" x14ac:dyDescent="0.25">
      <c r="B54" s="31" t="s">
        <v>61</v>
      </c>
      <c r="D54" s="31" t="s">
        <v>62</v>
      </c>
      <c r="H54" s="31" t="s">
        <v>63</v>
      </c>
    </row>
    <row r="56" spans="2:8" x14ac:dyDescent="0.25">
      <c r="B56" s="32" t="s">
        <v>64</v>
      </c>
    </row>
  </sheetData>
  <mergeCells count="63">
    <mergeCell ref="B52:H52"/>
    <mergeCell ref="C33:E33"/>
    <mergeCell ref="F33:H33"/>
    <mergeCell ref="B48:H48"/>
    <mergeCell ref="B49:H49"/>
    <mergeCell ref="B50:H50"/>
    <mergeCell ref="B51:H51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2013-05-28T08:47:58Z</dcterms:created>
  <dcterms:modified xsi:type="dcterms:W3CDTF">2013-05-28T08:52:17Z</dcterms:modified>
</cp:coreProperties>
</file>